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search\2019 MSC and CA\논문작성 파일\교수님 수정\Submission용\"/>
    </mc:Choice>
  </mc:AlternateContent>
  <bookViews>
    <workbookView xWindow="0" yWindow="0" windowWidth="2880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<sst xmlns="http://schemas.openxmlformats.org/spreadsheetml/2006/main" count="254" uniqueCount="192">
  <si>
    <t>Protein name</t>
    <phoneticPr fontId="1" type="noConversion"/>
  </si>
  <si>
    <t>Ratio</t>
  </si>
  <si>
    <t>SecretomeP</t>
  </si>
  <si>
    <t>SignalP</t>
  </si>
  <si>
    <t>TargetP</t>
  </si>
  <si>
    <t>TMHMM</t>
  </si>
  <si>
    <t>PredGPI</t>
  </si>
  <si>
    <t>WoLF.PSORT</t>
  </si>
  <si>
    <t>GO cellular Component</t>
  </si>
  <si>
    <t>PredHel=0</t>
  </si>
  <si>
    <t>extracellular</t>
    <phoneticPr fontId="1" type="noConversion"/>
  </si>
  <si>
    <t>latent transforming growth factor beta binding protein 1(LTBP1)</t>
  </si>
  <si>
    <t>extr 22, pero 2.5, cyto_pero 2.5, plas 2, mit</t>
  </si>
  <si>
    <t>cell surface;extracellular;membrane;organelle lumen</t>
  </si>
  <si>
    <t>PredHel=1</t>
  </si>
  <si>
    <t>extracellular;membrane;organelle lumen</t>
  </si>
  <si>
    <t>cell surface;extracellular;membrane</t>
  </si>
  <si>
    <t>extr 29</t>
  </si>
  <si>
    <t>extracellular</t>
  </si>
  <si>
    <t>P17936</t>
    <phoneticPr fontId="1" type="noConversion"/>
  </si>
  <si>
    <t>insulin like growth factor binding protein 3(IGFBP3)</t>
  </si>
  <si>
    <t>Q14393</t>
    <phoneticPr fontId="1" type="noConversion"/>
  </si>
  <si>
    <t>growth arrest specific 6(GAS6)</t>
  </si>
  <si>
    <t xml:space="preserve">P02751 </t>
    <phoneticPr fontId="1" type="noConversion"/>
  </si>
  <si>
    <t>fibronectin 1(FN1)</t>
  </si>
  <si>
    <t>extracellular;membrane;organelle lumen</t>
    <phoneticPr fontId="1" type="noConversion"/>
  </si>
  <si>
    <t>Q14767</t>
    <phoneticPr fontId="1" type="noConversion"/>
  </si>
  <si>
    <t>latent transforming growth factor beta binding protein 2(LTBP2)</t>
  </si>
  <si>
    <t xml:space="preserve">mito 13, extr 11, cyto_mito 8.33333, lyso 4, </t>
  </si>
  <si>
    <t xml:space="preserve">P12109 </t>
    <phoneticPr fontId="1" type="noConversion"/>
  </si>
  <si>
    <t>collagen type VI alpha 1 chain(COL6A1)</t>
  </si>
  <si>
    <t>extracellular</t>
    <phoneticPr fontId="1" type="noConversion"/>
  </si>
  <si>
    <t>Q8IUX7</t>
    <phoneticPr fontId="1" type="noConversion"/>
  </si>
  <si>
    <t>AE binding protein 1(AEBP1)</t>
  </si>
  <si>
    <t>E.R. 16, E.R._golg 12, extr 9, golg 6</t>
  </si>
  <si>
    <t>cytoplasm;extracellular;nucleus</t>
  </si>
  <si>
    <t xml:space="preserve">P10915 </t>
    <phoneticPr fontId="1" type="noConversion"/>
  </si>
  <si>
    <t>hyaluronan and proteoglycan link protein 1(HAPLN1)</t>
  </si>
  <si>
    <t>P05997</t>
  </si>
  <si>
    <t>collagen type V alpha 2 chain(COL5A2)</t>
  </si>
  <si>
    <t>E.R. 18, extr 10, lyso 3</t>
  </si>
  <si>
    <t>extracellular;organelle lumen</t>
  </si>
  <si>
    <t xml:space="preserve">P49746 </t>
    <phoneticPr fontId="1" type="noConversion"/>
  </si>
  <si>
    <t>thrombospondin 3(THBS3)</t>
  </si>
  <si>
    <t>P35442</t>
  </si>
  <si>
    <t>thrombospondin 2(THBS2)</t>
  </si>
  <si>
    <t>extr 31</t>
  </si>
  <si>
    <t xml:space="preserve">P07900 </t>
    <phoneticPr fontId="1" type="noConversion"/>
  </si>
  <si>
    <t>heat shock protein 90 alpha family class A member 1(HSP90AA1)</t>
  </si>
  <si>
    <t>cytoplasm;cytosol;extracellular;membrane;nucleus;organelle lumen</t>
  </si>
  <si>
    <t>Q9NS15</t>
  </si>
  <si>
    <t>latent transforming growth factor beta binding protein 3(LTBP3)</t>
  </si>
  <si>
    <t>extr 16, plas 10, E.R. 4</t>
  </si>
  <si>
    <t>Q9Y646</t>
    <phoneticPr fontId="1" type="noConversion"/>
  </si>
  <si>
    <t>carboxypeptidase Q(CPQ)</t>
  </si>
  <si>
    <t>plas 11, E.R. 7, extr 5, pero 3, mito 2, lyso</t>
  </si>
  <si>
    <t>cytoplasm;endoplasmic reticulum;extracellular;Golgi;vacuole</t>
  </si>
  <si>
    <t xml:space="preserve">P20908 </t>
    <phoneticPr fontId="1" type="noConversion"/>
  </si>
  <si>
    <t>collagen type V alpha 1 chain(COL5A1)</t>
  </si>
  <si>
    <t>Q12841</t>
  </si>
  <si>
    <t>follistatin like 1(FSTL1)</t>
  </si>
  <si>
    <t>O43854</t>
  </si>
  <si>
    <t>EGF like repeats and discoidin domains 3(EDIL3)</t>
  </si>
  <si>
    <t>extr 25, lyso 3, E.R. 2</t>
  </si>
  <si>
    <t>P07942</t>
  </si>
  <si>
    <t>laminin subunit beta 1(LAMB1)</t>
  </si>
  <si>
    <t xml:space="preserve">P05121 </t>
    <phoneticPr fontId="1" type="noConversion"/>
  </si>
  <si>
    <t>serpin family E member 1(SERPINE1)</t>
  </si>
  <si>
    <t xml:space="preserve">O43852 </t>
    <phoneticPr fontId="1" type="noConversion"/>
  </si>
  <si>
    <t>calumenin(CALU)</t>
  </si>
  <si>
    <t>endoplasmic reticulum;extracellular;Golgi;membrane;organelle lumen</t>
  </si>
  <si>
    <t>P11047</t>
  </si>
  <si>
    <t>laminin subunit gamma 1(LAMC1)</t>
  </si>
  <si>
    <t>extr 16, pero 6, lyso 4, E.R. 2, golg 2, E.R.</t>
  </si>
  <si>
    <t>P06733</t>
    <phoneticPr fontId="1" type="noConversion"/>
  </si>
  <si>
    <t>enolase 1(ENO1)</t>
  </si>
  <si>
    <t>cyto 26.5, cyto_nucl 15, nucl 2.5</t>
  </si>
  <si>
    <t/>
  </si>
  <si>
    <t>P51884</t>
    <phoneticPr fontId="1" type="noConversion"/>
  </si>
  <si>
    <t>lumican(LUM)</t>
  </si>
  <si>
    <t>extr 27, lyso 3</t>
  </si>
  <si>
    <t xml:space="preserve">Q14764 </t>
    <phoneticPr fontId="1" type="noConversion"/>
  </si>
  <si>
    <t>major vault protein(MVP)</t>
  </si>
  <si>
    <t>cyto 18, cyto_nucl 17, nucl 12</t>
  </si>
  <si>
    <t>cytoplasm;cytoskeleton;cytosol;extracellular;membrane;nucleus;organelle lumen</t>
  </si>
  <si>
    <t xml:space="preserve">P39059 </t>
    <phoneticPr fontId="1" type="noConversion"/>
  </si>
  <si>
    <t>collagen type XV alpha 1 chain(COL15A1)</t>
  </si>
  <si>
    <t>Q6UVK1</t>
  </si>
  <si>
    <t>chondroitin sulfate proteoglycan 4(CSPG4)</t>
  </si>
  <si>
    <t xml:space="preserve">extr 13.5, extr_plas 10.5, plas 6.5, lyso 5, </t>
  </si>
  <si>
    <t>P09486</t>
  </si>
  <si>
    <t>secreted protein acidic and cysteine rich(SPARC)</t>
  </si>
  <si>
    <t>extr 26, cyto_mito 4</t>
  </si>
  <si>
    <t>cell surface;cytoplasm;extracellular;membrane;mitochondrion;nucleus;organelle lumen</t>
  </si>
  <si>
    <t>Q07954</t>
    <phoneticPr fontId="1" type="noConversion"/>
  </si>
  <si>
    <t>LDL receptor related protein 1(LRP1)</t>
  </si>
  <si>
    <t>extr 30</t>
  </si>
  <si>
    <t>cytoplasm;cytosol;endosome;membrane;nucleus</t>
  </si>
  <si>
    <t xml:space="preserve">P08253 </t>
    <phoneticPr fontId="1" type="noConversion"/>
  </si>
  <si>
    <t>matrix metallopeptidase 2(MMP2)</t>
  </si>
  <si>
    <t>cytoplasm;extracellular;membrane;mitochondrion;nucleus</t>
  </si>
  <si>
    <t>C9JD84</t>
    <phoneticPr fontId="1" type="noConversion"/>
  </si>
  <si>
    <t>cell surface;membrane</t>
  </si>
  <si>
    <t xml:space="preserve">P02788 </t>
    <phoneticPr fontId="1" type="noConversion"/>
  </si>
  <si>
    <t>lactotransferrin(LTF)</t>
  </si>
  <si>
    <t>cell surface;cytoplasm;extracellular;nucleus;organelle lumen</t>
  </si>
  <si>
    <t xml:space="preserve">P34741 </t>
    <phoneticPr fontId="1" type="noConversion"/>
  </si>
  <si>
    <t>syndecan 2(SDC2)</t>
  </si>
  <si>
    <t>extr 24, E.R. 4, plas 1, nucl 1, cyto 1, cyto</t>
  </si>
  <si>
    <t>membrane</t>
  </si>
  <si>
    <t>Q14112</t>
    <phoneticPr fontId="1" type="noConversion"/>
  </si>
  <si>
    <t>nidogen 2(NID2)</t>
  </si>
  <si>
    <t>extr 20.5, extr_plas 13, plas 4.5, E.R. 4</t>
  </si>
  <si>
    <t xml:space="preserve">Q16363 </t>
    <phoneticPr fontId="1" type="noConversion"/>
  </si>
  <si>
    <t>laminin subunit alpha 4(LAMA4)</t>
  </si>
  <si>
    <t>cytoskeleton;extracellular;membrane</t>
  </si>
  <si>
    <t>Q08431</t>
  </si>
  <si>
    <t>milk fat globule-EGF factor 8 protein(MFGE8)</t>
  </si>
  <si>
    <t>extr 27, lyso 2, golg 2</t>
  </si>
  <si>
    <t xml:space="preserve">Q15113 </t>
    <phoneticPr fontId="1" type="noConversion"/>
  </si>
  <si>
    <t>procollagen C-endopeptidase enhancer(PCOLCE)</t>
  </si>
  <si>
    <t>Q99715</t>
  </si>
  <si>
    <t>collagen type XII alpha 1 chain(COL12A1)</t>
  </si>
  <si>
    <t>E.R. 12, E.R._golg 8, extr 7, plas 6, lyso 4</t>
  </si>
  <si>
    <t xml:space="preserve">P12107 </t>
    <phoneticPr fontId="1" type="noConversion"/>
  </si>
  <si>
    <t>collagen type XI alpha 1 chain(COL11A1)</t>
  </si>
  <si>
    <t>Q92743</t>
  </si>
  <si>
    <t>HtrA serine peptidase 1(HTRA1)</t>
  </si>
  <si>
    <t>extr 14, E.R. 8, lyso 6, pero 3</t>
  </si>
  <si>
    <t>cytosol;extracellular;membrane</t>
  </si>
  <si>
    <t>O75095</t>
  </si>
  <si>
    <t>multiple EGF like domains 6(MEGF6)</t>
  </si>
  <si>
    <t>extr 22, nucl 3, mito 3, lyso 3, mito_nucl 3</t>
  </si>
  <si>
    <t>P49747</t>
  </si>
  <si>
    <t>cartilage oligomeric matrix protein(COMP)</t>
  </si>
  <si>
    <t>extr 26, nucl 2, lyso 2</t>
  </si>
  <si>
    <t>Q15582</t>
    <phoneticPr fontId="1" type="noConversion"/>
  </si>
  <si>
    <t>transforming growth factor beta induced(TGFBI)</t>
  </si>
  <si>
    <t>extr 9, plas 6, mito 5.5, E.R. 5, cyto_mito 3</t>
  </si>
  <si>
    <t>extracellular;membrane</t>
  </si>
  <si>
    <t xml:space="preserve">O76061 </t>
    <phoneticPr fontId="1" type="noConversion"/>
  </si>
  <si>
    <t>stanniocalcin 2(STC2)</t>
  </si>
  <si>
    <t>endoplasmic reticulum;extracellular;Golgi;organelle lumen</t>
  </si>
  <si>
    <t>P08123</t>
  </si>
  <si>
    <t>collagen type I alpha 2 chain(COL1A2)</t>
  </si>
  <si>
    <t>extr 15, E.R. 12, lyso 3</t>
  </si>
  <si>
    <t xml:space="preserve">P09382 </t>
    <phoneticPr fontId="1" type="noConversion"/>
  </si>
  <si>
    <t>galectin 1(LGALS1)</t>
  </si>
  <si>
    <t xml:space="preserve">O75882 </t>
    <phoneticPr fontId="1" type="noConversion"/>
  </si>
  <si>
    <t>attractin(ATRN)</t>
  </si>
  <si>
    <t>cytoplasm;membrane</t>
  </si>
  <si>
    <t>P05556</t>
  </si>
  <si>
    <t>integrin subunit beta 1(ITGB1)</t>
  </si>
  <si>
    <t>extr 22, pero 4.5, plas 3, cyto_pero 3</t>
  </si>
  <si>
    <t>cell surface;cytoplasm;endosome;membrane</t>
  </si>
  <si>
    <t xml:space="preserve">P14618 </t>
    <phoneticPr fontId="1" type="noConversion"/>
  </si>
  <si>
    <t>pyruvate kinase, muscle(PKM)</t>
  </si>
  <si>
    <t>cytoplasm;cytosol;extracellular;mitochondrion;nucleus;organelle lumen</t>
  </si>
  <si>
    <t xml:space="preserve">Q9NRN5 </t>
    <phoneticPr fontId="1" type="noConversion"/>
  </si>
  <si>
    <t>olfactomedin like 3(OLFML3)</t>
  </si>
  <si>
    <t>cyto 17.5, cyto_nucl 13, nucl 5.5, extr 4, pe</t>
  </si>
  <si>
    <t>P09871</t>
  </si>
  <si>
    <t>complement C1s(C1S)</t>
  </si>
  <si>
    <t>extr 24, lyso 4, plas 2</t>
  </si>
  <si>
    <t xml:space="preserve">P00736 </t>
    <phoneticPr fontId="1" type="noConversion"/>
  </si>
  <si>
    <t>complement C1r(C1R)</t>
  </si>
  <si>
    <t>extr 26, lyso 4</t>
  </si>
  <si>
    <t>P16035</t>
    <phoneticPr fontId="1" type="noConversion"/>
  </si>
  <si>
    <t>TIMP metallopeptidase inhibitor 2(TIMP2)</t>
  </si>
  <si>
    <t>cell surface;extracellular;organelle lumen</t>
  </si>
  <si>
    <t>Q4ZHG4</t>
  </si>
  <si>
    <t>fibronectin type III domain containing 1(FNDC1)</t>
  </si>
  <si>
    <t>extr 13, extr_plas 11, E.R. 8, plas 7</t>
  </si>
  <si>
    <t xml:space="preserve">O14498 </t>
    <phoneticPr fontId="1" type="noConversion"/>
  </si>
  <si>
    <t>immunoglobulin superfamily containing leucine rich repeat(ISLR)</t>
  </si>
  <si>
    <t>extr 22, nucl 4, cyto 3.5, cyto_pero 2.5</t>
  </si>
  <si>
    <t>O95967</t>
  </si>
  <si>
    <t>EGF containing fibulin like extracellular matrix protein 2(EFEMP2)</t>
  </si>
  <si>
    <t>extr 28, lyso 3</t>
  </si>
  <si>
    <t>O94769</t>
    <phoneticPr fontId="1" type="noConversion"/>
  </si>
  <si>
    <t>extracellular matrix protein 2(ECM2)</t>
  </si>
  <si>
    <t>extr 22, E.R. 4, pero 3.5, cyto_pero 2.5</t>
  </si>
  <si>
    <t>Uniprot ID</t>
    <phoneticPr fontId="1" type="noConversion"/>
  </si>
  <si>
    <t xml:space="preserve">Supplmental Table 1. List of downregulated proteins in secretome analysis </t>
    <phoneticPr fontId="1" type="noConversion"/>
  </si>
  <si>
    <t>Healthy 1</t>
    <phoneticPr fontId="1" type="noConversion"/>
  </si>
  <si>
    <t>Healthy 2</t>
  </si>
  <si>
    <t>Healthy 3</t>
  </si>
  <si>
    <t>CA 1</t>
    <phoneticPr fontId="1" type="noConversion"/>
  </si>
  <si>
    <t>CA 2</t>
  </si>
  <si>
    <t>CA 3</t>
  </si>
  <si>
    <t>H-MSCs</t>
    <phoneticPr fontId="1" type="noConversion"/>
  </si>
  <si>
    <t>CA-MSCs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</si>
</sst>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tabSelected="1" topLeftCell="G1" workbookViewId="0">
      <selection activeCell="R15" sqref="R15"/>
    </sheetView>
  </sheetViews>
  <sheetFormatPr defaultRowHeight="14.25" x14ac:dyDescent="0.3"/>
  <cols>
    <col min="1" max="1" width="3.375" style="1" customWidth="1"/>
    <col min="2" max="2" width="9.875" style="1" customWidth="1"/>
    <col min="3" max="3" width="54.625" style="1" customWidth="1"/>
    <col min="4" max="6" width="9.125" style="5" bestFit="1" customWidth="1"/>
    <col min="7" max="7" width="3.125" style="5" customWidth="1"/>
    <col min="8" max="10" width="9.125" style="5" bestFit="1" customWidth="1"/>
    <col min="11" max="11" width="13.875" style="5" customWidth="1"/>
    <col min="12" max="12" width="14.625" style="1" customWidth="1"/>
    <col min="13" max="13" width="14.75" style="1" customWidth="1"/>
    <col min="14" max="14" width="15.75" style="1" customWidth="1"/>
    <col min="15" max="15" width="15.375" style="1" customWidth="1"/>
    <col min="16" max="16" width="17.875" style="1" customWidth="1"/>
    <col min="17" max="17" width="39.75" style="1" customWidth="1"/>
    <col min="18" max="18" width="61" style="1" customWidth="1"/>
    <col min="19" max="16384" width="9" style="1"/>
  </cols>
  <sheetData>
    <row r="2" spans="1:18" x14ac:dyDescent="0.3">
      <c r="B2" s="17" t="s">
        <v>183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4" spans="1:18" ht="16.5" customHeight="1" x14ac:dyDescent="0.3">
      <c r="B4" s="18" t="s">
        <v>182</v>
      </c>
      <c r="C4" s="18" t="s">
        <v>0</v>
      </c>
      <c r="D4" s="20" t="s">
        <v>190</v>
      </c>
      <c r="E4" s="20"/>
      <c r="F4" s="20"/>
      <c r="G4" s="6"/>
      <c r="H4" s="20" t="s">
        <v>191</v>
      </c>
      <c r="I4" s="20"/>
      <c r="J4" s="20"/>
      <c r="K4" s="21" t="s">
        <v>1</v>
      </c>
      <c r="L4" s="18" t="s">
        <v>2</v>
      </c>
      <c r="M4" s="18" t="s">
        <v>3</v>
      </c>
      <c r="N4" s="18" t="s">
        <v>4</v>
      </c>
      <c r="O4" s="18" t="s">
        <v>5</v>
      </c>
      <c r="P4" s="18" t="s">
        <v>6</v>
      </c>
      <c r="Q4" s="18" t="s">
        <v>7</v>
      </c>
      <c r="R4" s="18" t="s">
        <v>8</v>
      </c>
    </row>
    <row r="5" spans="1:18" x14ac:dyDescent="0.3">
      <c r="B5" s="19"/>
      <c r="C5" s="19"/>
      <c r="D5" s="9" t="s">
        <v>184</v>
      </c>
      <c r="E5" s="9" t="s">
        <v>185</v>
      </c>
      <c r="F5" s="9" t="s">
        <v>186</v>
      </c>
      <c r="G5" s="7"/>
      <c r="H5" s="8" t="s">
        <v>187</v>
      </c>
      <c r="I5" s="8" t="s">
        <v>188</v>
      </c>
      <c r="J5" s="8" t="s">
        <v>189</v>
      </c>
      <c r="K5" s="22"/>
      <c r="L5" s="19"/>
      <c r="M5" s="19"/>
      <c r="N5" s="19"/>
      <c r="O5" s="19"/>
      <c r="P5" s="19"/>
      <c r="Q5" s="19"/>
      <c r="R5" s="19"/>
    </row>
    <row r="6" spans="1:18" s="2" customFormat="1" x14ac:dyDescent="0.3">
      <c r="A6" s="1"/>
      <c r="B6" s="2" t="s">
        <v>19</v>
      </c>
      <c r="C6" s="2" t="s">
        <v>20</v>
      </c>
      <c r="D6" s="3">
        <v>6</v>
      </c>
      <c r="E6" s="3">
        <v>7</v>
      </c>
      <c r="F6" s="3">
        <v>5</v>
      </c>
      <c r="G6" s="3"/>
      <c r="H6" s="3">
        <v>4</v>
      </c>
      <c r="I6" s="3">
        <v>4</v>
      </c>
      <c r="J6" s="3">
        <v>5</v>
      </c>
      <c r="K6" s="4">
        <v>0.72222222222222221</v>
      </c>
      <c r="L6" s="5" t="e">
        <v>#N/A</v>
      </c>
      <c r="M6" s="5" t="e">
        <v>#N/A</v>
      </c>
      <c r="N6" s="5" t="e">
        <v>#N/A</v>
      </c>
      <c r="O6" s="5" t="e">
        <v>#N/A</v>
      </c>
      <c r="P6" s="5" t="e">
        <v>#N/A</v>
      </c>
      <c r="Q6" s="5" t="e">
        <v>#N/A</v>
      </c>
      <c r="R6" s="16" t="s">
        <v>31</v>
      </c>
    </row>
    <row r="7" spans="1:18" s="2" customFormat="1" x14ac:dyDescent="0.3">
      <c r="A7" s="1"/>
      <c r="B7" s="2" t="s">
        <v>21</v>
      </c>
      <c r="C7" s="2" t="s">
        <v>22</v>
      </c>
      <c r="D7" s="3">
        <v>10</v>
      </c>
      <c r="E7" s="3">
        <v>17</v>
      </c>
      <c r="F7" s="3">
        <v>17</v>
      </c>
      <c r="G7" s="3"/>
      <c r="H7" s="3">
        <v>7</v>
      </c>
      <c r="I7" s="3">
        <v>18</v>
      </c>
      <c r="J7" s="3">
        <v>7</v>
      </c>
      <c r="K7" s="4">
        <v>0.72727272727272729</v>
      </c>
      <c r="L7" s="5" t="e">
        <v>#N/A</v>
      </c>
      <c r="M7" s="5" t="e">
        <v>#N/A</v>
      </c>
      <c r="N7" s="5" t="e">
        <v>#N/A</v>
      </c>
      <c r="O7" s="5" t="e">
        <v>#N/A</v>
      </c>
      <c r="P7" s="5" t="e">
        <v>#N/A</v>
      </c>
      <c r="Q7" s="5" t="e">
        <v>#N/A</v>
      </c>
      <c r="R7" s="16" t="s">
        <v>31</v>
      </c>
    </row>
    <row r="8" spans="1:18" x14ac:dyDescent="0.3">
      <c r="B8" s="1" t="s">
        <v>23</v>
      </c>
      <c r="C8" s="1" t="s">
        <v>24</v>
      </c>
      <c r="D8" s="3">
        <v>872</v>
      </c>
      <c r="E8" s="3">
        <v>0</v>
      </c>
      <c r="F8" s="3">
        <v>3017</v>
      </c>
      <c r="G8" s="3"/>
      <c r="H8" s="3">
        <v>950</v>
      </c>
      <c r="I8" s="3">
        <v>1945</v>
      </c>
      <c r="J8" s="3">
        <v>0</v>
      </c>
      <c r="K8" s="4">
        <v>0.74440730264849575</v>
      </c>
      <c r="L8" s="5" t="e">
        <v>#N/A</v>
      </c>
      <c r="M8" s="5" t="e">
        <v>#N/A</v>
      </c>
      <c r="N8" s="5" t="e">
        <v>#N/A</v>
      </c>
      <c r="O8" s="5" t="e">
        <v>#N/A</v>
      </c>
      <c r="P8" s="5" t="e">
        <v>#N/A</v>
      </c>
      <c r="Q8" s="10" t="e">
        <v>#N/A</v>
      </c>
      <c r="R8" s="10" t="s">
        <v>25</v>
      </c>
    </row>
    <row r="9" spans="1:18" x14ac:dyDescent="0.3">
      <c r="B9" s="1" t="s">
        <v>26</v>
      </c>
      <c r="C9" s="1" t="s">
        <v>27</v>
      </c>
      <c r="D9" s="3">
        <v>19</v>
      </c>
      <c r="E9" s="3">
        <v>33</v>
      </c>
      <c r="F9" s="3">
        <v>30</v>
      </c>
      <c r="G9" s="3"/>
      <c r="H9" s="3">
        <v>18</v>
      </c>
      <c r="I9" s="3">
        <v>26</v>
      </c>
      <c r="J9" s="3">
        <v>16</v>
      </c>
      <c r="K9" s="4">
        <v>0.73170731707317072</v>
      </c>
      <c r="L9" s="5">
        <v>0.45700000000000002</v>
      </c>
      <c r="M9" s="5">
        <v>0.65</v>
      </c>
      <c r="N9" s="5">
        <v>0.29599999999999999</v>
      </c>
      <c r="O9" s="5" t="s">
        <v>9</v>
      </c>
      <c r="P9" s="5">
        <v>0.71422600000000003</v>
      </c>
      <c r="Q9" s="10" t="s">
        <v>28</v>
      </c>
      <c r="R9" s="10" t="s">
        <v>16</v>
      </c>
    </row>
    <row r="10" spans="1:18" x14ac:dyDescent="0.3">
      <c r="B10" s="1" t="s">
        <v>29</v>
      </c>
      <c r="C10" s="1" t="s">
        <v>30</v>
      </c>
      <c r="D10" s="3">
        <v>56</v>
      </c>
      <c r="E10" s="3">
        <v>164</v>
      </c>
      <c r="F10" s="3">
        <v>207</v>
      </c>
      <c r="G10" s="3"/>
      <c r="H10" s="3">
        <v>77</v>
      </c>
      <c r="I10" s="3">
        <v>110</v>
      </c>
      <c r="J10" s="3">
        <v>125</v>
      </c>
      <c r="K10" s="4">
        <v>0.73067915690866503</v>
      </c>
      <c r="L10" s="5" t="e">
        <v>#N/A</v>
      </c>
      <c r="M10" s="5" t="e">
        <v>#N/A</v>
      </c>
      <c r="N10" s="5" t="e">
        <v>#N/A</v>
      </c>
      <c r="O10" s="5" t="e">
        <v>#N/A</v>
      </c>
      <c r="P10" s="5" t="e">
        <v>#N/A</v>
      </c>
      <c r="Q10" s="10" t="e">
        <v>#N/A</v>
      </c>
      <c r="R10" s="10" t="s">
        <v>31</v>
      </c>
    </row>
    <row r="11" spans="1:18" x14ac:dyDescent="0.3">
      <c r="B11" s="1" t="s">
        <v>32</v>
      </c>
      <c r="C11" s="1" t="s">
        <v>33</v>
      </c>
      <c r="D11" s="3">
        <v>6</v>
      </c>
      <c r="E11" s="3">
        <v>18</v>
      </c>
      <c r="F11" s="3">
        <v>16</v>
      </c>
      <c r="G11" s="3"/>
      <c r="H11" s="3">
        <v>5</v>
      </c>
      <c r="I11" s="3">
        <v>11</v>
      </c>
      <c r="J11" s="3">
        <v>13</v>
      </c>
      <c r="K11" s="4">
        <v>0.72499999999999998</v>
      </c>
      <c r="L11" s="5">
        <v>0.155</v>
      </c>
      <c r="M11" s="5">
        <v>0.83599999999999997</v>
      </c>
      <c r="N11" s="5">
        <v>0.94099999999999995</v>
      </c>
      <c r="O11" s="5" t="s">
        <v>9</v>
      </c>
      <c r="P11" s="5">
        <v>0.48843300000000001</v>
      </c>
      <c r="Q11" s="10" t="s">
        <v>34</v>
      </c>
      <c r="R11" s="10" t="s">
        <v>35</v>
      </c>
    </row>
    <row r="12" spans="1:18" x14ac:dyDescent="0.3">
      <c r="B12" s="1" t="s">
        <v>36</v>
      </c>
      <c r="C12" s="1" t="s">
        <v>37</v>
      </c>
      <c r="D12" s="3">
        <v>14</v>
      </c>
      <c r="E12" s="3">
        <v>17</v>
      </c>
      <c r="F12" s="3">
        <v>16</v>
      </c>
      <c r="G12" s="3"/>
      <c r="H12" s="3">
        <v>0</v>
      </c>
      <c r="I12" s="3">
        <v>20</v>
      </c>
      <c r="J12" s="3">
        <v>13</v>
      </c>
      <c r="K12" s="4">
        <v>0.7021276595744681</v>
      </c>
      <c r="L12" s="5" t="e">
        <v>#N/A</v>
      </c>
      <c r="M12" s="5" t="e">
        <v>#N/A</v>
      </c>
      <c r="N12" s="5" t="e">
        <v>#N/A</v>
      </c>
      <c r="O12" s="5" t="e">
        <v>#N/A</v>
      </c>
      <c r="P12" s="5" t="e">
        <v>#N/A</v>
      </c>
      <c r="Q12" s="10" t="e">
        <v>#N/A</v>
      </c>
      <c r="R12" s="10" t="s">
        <v>10</v>
      </c>
    </row>
    <row r="13" spans="1:18" x14ac:dyDescent="0.3">
      <c r="B13" s="1" t="s">
        <v>38</v>
      </c>
      <c r="C13" s="1" t="s">
        <v>39</v>
      </c>
      <c r="D13" s="3">
        <v>35</v>
      </c>
      <c r="E13" s="3">
        <v>82</v>
      </c>
      <c r="F13" s="3">
        <v>59</v>
      </c>
      <c r="G13" s="3"/>
      <c r="H13" s="3">
        <v>30</v>
      </c>
      <c r="I13" s="3">
        <v>41</v>
      </c>
      <c r="J13" s="3">
        <v>52</v>
      </c>
      <c r="K13" s="4">
        <v>0.69886363636363635</v>
      </c>
      <c r="L13" s="5">
        <v>8.6999999999999994E-2</v>
      </c>
      <c r="M13" s="5">
        <v>0.875</v>
      </c>
      <c r="N13" s="5">
        <v>0.95799999999999996</v>
      </c>
      <c r="O13" s="5" t="s">
        <v>9</v>
      </c>
      <c r="P13" s="5">
        <v>0.88248599999999999</v>
      </c>
      <c r="Q13" s="10" t="s">
        <v>40</v>
      </c>
      <c r="R13" s="10" t="s">
        <v>41</v>
      </c>
    </row>
    <row r="14" spans="1:18" x14ac:dyDescent="0.3">
      <c r="B14" s="1" t="s">
        <v>42</v>
      </c>
      <c r="C14" s="1" t="s">
        <v>43</v>
      </c>
      <c r="D14" s="3">
        <v>6</v>
      </c>
      <c r="E14" s="3">
        <v>15</v>
      </c>
      <c r="F14" s="3">
        <v>13</v>
      </c>
      <c r="G14" s="3"/>
      <c r="H14" s="3">
        <v>0</v>
      </c>
      <c r="I14" s="3">
        <v>12</v>
      </c>
      <c r="J14" s="3">
        <v>11</v>
      </c>
      <c r="K14" s="4">
        <v>0.67647058823529416</v>
      </c>
      <c r="L14" s="5" t="e">
        <v>#N/A</v>
      </c>
      <c r="M14" s="5" t="e">
        <v>#N/A</v>
      </c>
      <c r="N14" s="5" t="e">
        <v>#N/A</v>
      </c>
      <c r="O14" s="5" t="e">
        <v>#N/A</v>
      </c>
      <c r="P14" s="5" t="e">
        <v>#N/A</v>
      </c>
      <c r="Q14" s="10" t="e">
        <v>#N/A</v>
      </c>
      <c r="R14" s="10" t="s">
        <v>18</v>
      </c>
    </row>
    <row r="15" spans="1:18" x14ac:dyDescent="0.3">
      <c r="B15" s="1" t="s">
        <v>44</v>
      </c>
      <c r="C15" s="1" t="s">
        <v>45</v>
      </c>
      <c r="D15" s="3">
        <v>46</v>
      </c>
      <c r="E15" s="3">
        <v>114</v>
      </c>
      <c r="F15" s="3">
        <v>123</v>
      </c>
      <c r="G15" s="3"/>
      <c r="H15" s="3">
        <v>43</v>
      </c>
      <c r="I15" s="3">
        <v>91</v>
      </c>
      <c r="J15" s="3">
        <v>55</v>
      </c>
      <c r="K15" s="4">
        <v>0.66784452296819796</v>
      </c>
      <c r="L15" s="5">
        <v>0.55000000000000004</v>
      </c>
      <c r="M15" s="5">
        <v>0.90900000000000003</v>
      </c>
      <c r="N15" s="5">
        <v>0.96399999999999997</v>
      </c>
      <c r="O15" s="5" t="s">
        <v>9</v>
      </c>
      <c r="P15" s="5">
        <v>0.41358800000000001</v>
      </c>
      <c r="Q15" s="10" t="s">
        <v>46</v>
      </c>
      <c r="R15" s="10" t="s">
        <v>18</v>
      </c>
    </row>
    <row r="16" spans="1:18" x14ac:dyDescent="0.3">
      <c r="B16" s="1" t="s">
        <v>47</v>
      </c>
      <c r="C16" s="1" t="s">
        <v>48</v>
      </c>
      <c r="D16" s="3">
        <v>0</v>
      </c>
      <c r="E16" s="3">
        <v>8</v>
      </c>
      <c r="F16" s="3">
        <v>13</v>
      </c>
      <c r="G16" s="3"/>
      <c r="H16" s="3">
        <v>0</v>
      </c>
      <c r="I16" s="3">
        <v>14</v>
      </c>
      <c r="J16" s="3">
        <v>0</v>
      </c>
      <c r="K16" s="4">
        <v>0.66666666666666674</v>
      </c>
      <c r="L16" s="5" t="e">
        <v>#N/A</v>
      </c>
      <c r="M16" s="5" t="e">
        <v>#N/A</v>
      </c>
      <c r="N16" s="5" t="e">
        <v>#N/A</v>
      </c>
      <c r="O16" s="5" t="e">
        <v>#N/A</v>
      </c>
      <c r="P16" s="5" t="e">
        <v>#N/A</v>
      </c>
      <c r="Q16" s="10" t="e">
        <v>#N/A</v>
      </c>
      <c r="R16" s="10" t="s">
        <v>49</v>
      </c>
    </row>
    <row r="17" spans="2:18" x14ac:dyDescent="0.3">
      <c r="B17" s="1" t="s">
        <v>50</v>
      </c>
      <c r="C17" s="1" t="s">
        <v>51</v>
      </c>
      <c r="D17" s="3">
        <v>0</v>
      </c>
      <c r="E17" s="3">
        <v>3</v>
      </c>
      <c r="F17" s="3">
        <v>3</v>
      </c>
      <c r="G17" s="3"/>
      <c r="H17" s="3">
        <v>2</v>
      </c>
      <c r="I17" s="3">
        <v>0</v>
      </c>
      <c r="J17" s="3">
        <v>2</v>
      </c>
      <c r="K17" s="4">
        <v>0.66666666666666663</v>
      </c>
      <c r="L17" s="5">
        <v>0.377</v>
      </c>
      <c r="M17" s="5">
        <v>0.59199999999999997</v>
      </c>
      <c r="N17" s="5">
        <v>0.88500000000000001</v>
      </c>
      <c r="O17" s="5" t="s">
        <v>14</v>
      </c>
      <c r="P17" s="5">
        <v>0.41813299999999998</v>
      </c>
      <c r="Q17" s="10" t="s">
        <v>52</v>
      </c>
      <c r="R17" s="10" t="s">
        <v>18</v>
      </c>
    </row>
    <row r="18" spans="2:18" x14ac:dyDescent="0.3">
      <c r="B18" s="1" t="s">
        <v>53</v>
      </c>
      <c r="C18" s="1" t="s">
        <v>54</v>
      </c>
      <c r="D18" s="3">
        <v>0</v>
      </c>
      <c r="E18" s="3">
        <v>3</v>
      </c>
      <c r="F18" s="3">
        <v>0</v>
      </c>
      <c r="G18" s="3"/>
      <c r="H18" s="3">
        <v>0</v>
      </c>
      <c r="I18" s="3">
        <v>2</v>
      </c>
      <c r="J18" s="3">
        <v>0</v>
      </c>
      <c r="K18" s="4">
        <v>0.66666666666666663</v>
      </c>
      <c r="L18" s="5">
        <v>0.61299999999999999</v>
      </c>
      <c r="M18" s="5">
        <v>0.72599999999999998</v>
      </c>
      <c r="N18" s="5">
        <v>0.82399999999999995</v>
      </c>
      <c r="O18" s="5" t="s">
        <v>9</v>
      </c>
      <c r="P18" s="5">
        <v>7.3379899999999998E-2</v>
      </c>
      <c r="Q18" s="10" t="s">
        <v>55</v>
      </c>
      <c r="R18" s="10" t="s">
        <v>56</v>
      </c>
    </row>
    <row r="19" spans="2:18" x14ac:dyDescent="0.3">
      <c r="B19" s="1" t="s">
        <v>57</v>
      </c>
      <c r="C19" s="1" t="s">
        <v>58</v>
      </c>
      <c r="D19" s="3">
        <v>28</v>
      </c>
      <c r="E19" s="3">
        <v>96</v>
      </c>
      <c r="F19" s="3">
        <v>110</v>
      </c>
      <c r="G19" s="3"/>
      <c r="H19" s="3">
        <v>35</v>
      </c>
      <c r="I19" s="3">
        <v>66</v>
      </c>
      <c r="J19" s="3">
        <v>49</v>
      </c>
      <c r="K19" s="4">
        <v>0.64102564102564108</v>
      </c>
      <c r="L19" s="5" t="e">
        <v>#N/A</v>
      </c>
      <c r="M19" s="5" t="e">
        <v>#N/A</v>
      </c>
      <c r="N19" s="5" t="e">
        <v>#N/A</v>
      </c>
      <c r="O19" s="5" t="e">
        <v>#N/A</v>
      </c>
      <c r="P19" s="5" t="e">
        <v>#N/A</v>
      </c>
      <c r="Q19" s="10" t="e">
        <v>#N/A</v>
      </c>
      <c r="R19" s="10" t="s">
        <v>41</v>
      </c>
    </row>
    <row r="20" spans="2:18" x14ac:dyDescent="0.3">
      <c r="B20" s="1" t="s">
        <v>59</v>
      </c>
      <c r="C20" s="1" t="s">
        <v>60</v>
      </c>
      <c r="D20" s="3">
        <v>7</v>
      </c>
      <c r="E20" s="3">
        <v>12</v>
      </c>
      <c r="F20" s="3">
        <v>14</v>
      </c>
      <c r="G20" s="3"/>
      <c r="H20" s="3">
        <v>5</v>
      </c>
      <c r="I20" s="3">
        <v>6</v>
      </c>
      <c r="J20" s="3">
        <v>10</v>
      </c>
      <c r="K20" s="4">
        <v>0.63636363636363635</v>
      </c>
      <c r="L20" s="5">
        <v>0.55600000000000005</v>
      </c>
      <c r="M20" s="5">
        <v>0.93899999999999995</v>
      </c>
      <c r="N20" s="5">
        <v>0.92700000000000005</v>
      </c>
      <c r="O20" s="5" t="s">
        <v>9</v>
      </c>
      <c r="P20" s="5">
        <v>0.68146399999999996</v>
      </c>
      <c r="Q20" s="10" t="s">
        <v>46</v>
      </c>
      <c r="R20" s="10" t="s">
        <v>15</v>
      </c>
    </row>
    <row r="21" spans="2:18" x14ac:dyDescent="0.3">
      <c r="B21" s="1" t="s">
        <v>61</v>
      </c>
      <c r="C21" s="1" t="s">
        <v>62</v>
      </c>
      <c r="D21" s="3">
        <v>8</v>
      </c>
      <c r="E21" s="3">
        <v>17</v>
      </c>
      <c r="F21" s="3">
        <v>16</v>
      </c>
      <c r="G21" s="3"/>
      <c r="H21" s="3">
        <v>5</v>
      </c>
      <c r="I21" s="3">
        <v>11</v>
      </c>
      <c r="J21" s="3">
        <v>10</v>
      </c>
      <c r="K21" s="4">
        <v>0.63414634146341464</v>
      </c>
      <c r="L21" s="5">
        <v>0.79600000000000004</v>
      </c>
      <c r="M21" s="5">
        <v>0.72699999999999998</v>
      </c>
      <c r="N21" s="5">
        <v>0.92500000000000004</v>
      </c>
      <c r="O21" s="5" t="s">
        <v>9</v>
      </c>
      <c r="P21" s="5">
        <v>0.70501400000000003</v>
      </c>
      <c r="Q21" s="10" t="s">
        <v>63</v>
      </c>
      <c r="R21" s="10" t="s">
        <v>18</v>
      </c>
    </row>
    <row r="22" spans="2:18" x14ac:dyDescent="0.3">
      <c r="B22" s="1" t="s">
        <v>64</v>
      </c>
      <c r="C22" s="1" t="s">
        <v>65</v>
      </c>
      <c r="D22" s="3">
        <v>9</v>
      </c>
      <c r="E22" s="3">
        <v>60</v>
      </c>
      <c r="F22" s="3">
        <v>47</v>
      </c>
      <c r="G22" s="3"/>
      <c r="H22" s="3">
        <v>22</v>
      </c>
      <c r="I22" s="3">
        <v>27</v>
      </c>
      <c r="J22" s="3">
        <v>24</v>
      </c>
      <c r="K22" s="4">
        <v>0.62931034482758619</v>
      </c>
      <c r="L22" s="5">
        <v>0.43099999999999999</v>
      </c>
      <c r="M22" s="5">
        <v>0.84599999999999997</v>
      </c>
      <c r="N22" s="5">
        <v>0.83899999999999997</v>
      </c>
      <c r="O22" s="5" t="s">
        <v>9</v>
      </c>
      <c r="P22" s="5">
        <v>0.46823500000000001</v>
      </c>
      <c r="Q22" s="10" t="s">
        <v>17</v>
      </c>
      <c r="R22" s="10" t="s">
        <v>15</v>
      </c>
    </row>
    <row r="23" spans="2:18" x14ac:dyDescent="0.3">
      <c r="B23" s="1" t="s">
        <v>66</v>
      </c>
      <c r="C23" s="1" t="s">
        <v>67</v>
      </c>
      <c r="D23" s="3">
        <v>25</v>
      </c>
      <c r="E23" s="3">
        <v>79</v>
      </c>
      <c r="F23" s="3">
        <v>187</v>
      </c>
      <c r="G23" s="3"/>
      <c r="H23" s="3">
        <v>16</v>
      </c>
      <c r="I23" s="3">
        <v>119</v>
      </c>
      <c r="J23" s="3">
        <v>48</v>
      </c>
      <c r="K23" s="4">
        <v>0.62886597938144329</v>
      </c>
      <c r="L23" s="5" t="e">
        <v>#N/A</v>
      </c>
      <c r="M23" s="5" t="e">
        <v>#N/A</v>
      </c>
      <c r="N23" s="5" t="e">
        <v>#N/A</v>
      </c>
      <c r="O23" s="5" t="e">
        <v>#N/A</v>
      </c>
      <c r="P23" s="5" t="e">
        <v>#N/A</v>
      </c>
      <c r="Q23" s="10" t="e">
        <v>#N/A</v>
      </c>
      <c r="R23" s="10" t="s">
        <v>15</v>
      </c>
    </row>
    <row r="24" spans="2:18" x14ac:dyDescent="0.3">
      <c r="B24" s="1" t="s">
        <v>68</v>
      </c>
      <c r="C24" s="1" t="s">
        <v>69</v>
      </c>
      <c r="D24" s="3">
        <v>3</v>
      </c>
      <c r="E24" s="3">
        <v>3</v>
      </c>
      <c r="F24" s="3">
        <v>7</v>
      </c>
      <c r="G24" s="3"/>
      <c r="H24" s="3">
        <v>0</v>
      </c>
      <c r="I24" s="3">
        <v>4</v>
      </c>
      <c r="J24" s="3">
        <v>4</v>
      </c>
      <c r="K24" s="4">
        <v>0.61538461538461542</v>
      </c>
      <c r="L24" s="5" t="e">
        <v>#N/A</v>
      </c>
      <c r="M24" s="5" t="e">
        <v>#N/A</v>
      </c>
      <c r="N24" s="5" t="e">
        <v>#N/A</v>
      </c>
      <c r="O24" s="5" t="e">
        <v>#N/A</v>
      </c>
      <c r="P24" s="5" t="e">
        <v>#N/A</v>
      </c>
      <c r="Q24" s="10" t="e">
        <v>#N/A</v>
      </c>
      <c r="R24" s="10" t="s">
        <v>70</v>
      </c>
    </row>
    <row r="25" spans="2:18" x14ac:dyDescent="0.3">
      <c r="B25" s="1" t="s">
        <v>71</v>
      </c>
      <c r="C25" s="1" t="s">
        <v>72</v>
      </c>
      <c r="D25" s="3">
        <v>9</v>
      </c>
      <c r="E25" s="3">
        <v>47</v>
      </c>
      <c r="F25" s="3">
        <v>36</v>
      </c>
      <c r="G25" s="3"/>
      <c r="H25" s="3">
        <v>20</v>
      </c>
      <c r="I25" s="3">
        <v>18</v>
      </c>
      <c r="J25" s="3">
        <v>18</v>
      </c>
      <c r="K25" s="4">
        <v>0.60869565217391308</v>
      </c>
      <c r="L25" s="5">
        <v>0.33</v>
      </c>
      <c r="M25" s="5">
        <v>0.73399999999999999</v>
      </c>
      <c r="N25" s="5">
        <v>0.624</v>
      </c>
      <c r="O25" s="5" t="s">
        <v>9</v>
      </c>
      <c r="P25" s="5">
        <v>0.89090100000000005</v>
      </c>
      <c r="Q25" s="10" t="s">
        <v>73</v>
      </c>
      <c r="R25" s="10" t="s">
        <v>41</v>
      </c>
    </row>
    <row r="26" spans="2:18" x14ac:dyDescent="0.3">
      <c r="B26" s="1" t="s">
        <v>74</v>
      </c>
      <c r="C26" s="1" t="s">
        <v>75</v>
      </c>
      <c r="D26" s="3">
        <v>0</v>
      </c>
      <c r="E26" s="3">
        <v>7</v>
      </c>
      <c r="F26" s="3">
        <v>8</v>
      </c>
      <c r="G26" s="3"/>
      <c r="H26" s="3">
        <v>0</v>
      </c>
      <c r="I26" s="3">
        <v>9</v>
      </c>
      <c r="J26" s="3">
        <v>0</v>
      </c>
      <c r="K26" s="4">
        <v>0.6</v>
      </c>
      <c r="L26" s="5">
        <v>0.61799999999999999</v>
      </c>
      <c r="M26" s="5">
        <v>0.114</v>
      </c>
      <c r="N26" s="5">
        <v>5.2999999999999999E-2</v>
      </c>
      <c r="O26" s="5" t="s">
        <v>9</v>
      </c>
      <c r="P26" s="5">
        <v>0.92535500000000004</v>
      </c>
      <c r="Q26" s="10" t="s">
        <v>76</v>
      </c>
      <c r="R26" s="10" t="s">
        <v>77</v>
      </c>
    </row>
    <row r="27" spans="2:18" x14ac:dyDescent="0.3">
      <c r="B27" s="1" t="s">
        <v>78</v>
      </c>
      <c r="C27" s="1" t="s">
        <v>79</v>
      </c>
      <c r="D27" s="3">
        <v>25</v>
      </c>
      <c r="E27" s="3">
        <v>34</v>
      </c>
      <c r="F27" s="3">
        <v>47</v>
      </c>
      <c r="G27" s="3"/>
      <c r="H27" s="3">
        <v>19</v>
      </c>
      <c r="I27" s="3">
        <v>25</v>
      </c>
      <c r="J27" s="3">
        <v>18</v>
      </c>
      <c r="K27" s="4">
        <v>0.58490566037735847</v>
      </c>
      <c r="L27" s="5">
        <v>0.58399999999999996</v>
      </c>
      <c r="M27" s="5">
        <v>0.84899999999999998</v>
      </c>
      <c r="N27" s="5">
        <v>0.91700000000000004</v>
      </c>
      <c r="O27" s="5" t="s">
        <v>9</v>
      </c>
      <c r="P27" s="5">
        <v>0.96100699999999994</v>
      </c>
      <c r="Q27" s="10" t="s">
        <v>80</v>
      </c>
      <c r="R27" s="10" t="s">
        <v>18</v>
      </c>
    </row>
    <row r="28" spans="2:18" x14ac:dyDescent="0.3">
      <c r="B28" s="1" t="s">
        <v>81</v>
      </c>
      <c r="C28" s="1" t="s">
        <v>82</v>
      </c>
      <c r="D28" s="3">
        <v>0</v>
      </c>
      <c r="E28" s="3">
        <v>7</v>
      </c>
      <c r="F28" s="3">
        <v>0</v>
      </c>
      <c r="G28" s="3"/>
      <c r="H28" s="3">
        <v>0</v>
      </c>
      <c r="I28" s="3">
        <v>4</v>
      </c>
      <c r="J28" s="3">
        <v>0</v>
      </c>
      <c r="K28" s="4">
        <v>0.5714285714285714</v>
      </c>
      <c r="L28" s="5">
        <v>0.44800000000000001</v>
      </c>
      <c r="M28" s="5">
        <v>0.10299999999999999</v>
      </c>
      <c r="N28" s="5">
        <v>0.112</v>
      </c>
      <c r="O28" s="5" t="s">
        <v>9</v>
      </c>
      <c r="P28" s="5">
        <v>0.98671600000000004</v>
      </c>
      <c r="Q28" s="10" t="s">
        <v>83</v>
      </c>
      <c r="R28" s="10" t="s">
        <v>84</v>
      </c>
    </row>
    <row r="29" spans="2:18" x14ac:dyDescent="0.3">
      <c r="B29" s="1" t="s">
        <v>85</v>
      </c>
      <c r="C29" s="1" t="s">
        <v>86</v>
      </c>
      <c r="D29" s="3">
        <v>2</v>
      </c>
      <c r="E29" s="3">
        <v>8</v>
      </c>
      <c r="F29" s="3">
        <v>6</v>
      </c>
      <c r="G29" s="3"/>
      <c r="H29" s="3">
        <v>0</v>
      </c>
      <c r="I29" s="3">
        <v>2</v>
      </c>
      <c r="J29" s="3">
        <v>7</v>
      </c>
      <c r="K29" s="4">
        <v>0.5625</v>
      </c>
      <c r="L29" s="5" t="e">
        <v>#N/A</v>
      </c>
      <c r="M29" s="5" t="e">
        <v>#N/A</v>
      </c>
      <c r="N29" s="5" t="e">
        <v>#N/A</v>
      </c>
      <c r="O29" s="5" t="e">
        <v>#N/A</v>
      </c>
      <c r="P29" s="5" t="e">
        <v>#N/A</v>
      </c>
      <c r="Q29" s="10" t="e">
        <v>#N/A</v>
      </c>
      <c r="R29" s="10" t="s">
        <v>10</v>
      </c>
    </row>
    <row r="30" spans="2:18" x14ac:dyDescent="0.3">
      <c r="B30" s="1" t="s">
        <v>87</v>
      </c>
      <c r="C30" s="1" t="s">
        <v>88</v>
      </c>
      <c r="D30" s="3">
        <v>0</v>
      </c>
      <c r="E30" s="3">
        <v>12</v>
      </c>
      <c r="F30" s="3">
        <v>7</v>
      </c>
      <c r="G30" s="3"/>
      <c r="H30" s="3">
        <v>0</v>
      </c>
      <c r="I30" s="3">
        <v>6</v>
      </c>
      <c r="J30" s="3">
        <v>4</v>
      </c>
      <c r="K30" s="4">
        <v>0.52631578947368429</v>
      </c>
      <c r="L30" s="5">
        <v>0.438</v>
      </c>
      <c r="M30" s="5">
        <v>0.83499999999999996</v>
      </c>
      <c r="N30" s="5">
        <v>0.96599999999999997</v>
      </c>
      <c r="O30" s="5" t="s">
        <v>14</v>
      </c>
      <c r="P30" s="5">
        <v>0.91673800000000005</v>
      </c>
      <c r="Q30" s="10" t="s">
        <v>89</v>
      </c>
      <c r="R30" s="10" t="s">
        <v>13</v>
      </c>
    </row>
    <row r="31" spans="2:18" x14ac:dyDescent="0.3">
      <c r="B31" s="1" t="s">
        <v>90</v>
      </c>
      <c r="C31" s="1" t="s">
        <v>91</v>
      </c>
      <c r="D31" s="3">
        <v>70</v>
      </c>
      <c r="E31" s="3">
        <v>89</v>
      </c>
      <c r="F31" s="3">
        <v>144</v>
      </c>
      <c r="G31" s="3"/>
      <c r="H31" s="3">
        <v>25</v>
      </c>
      <c r="I31" s="3">
        <v>69</v>
      </c>
      <c r="J31" s="3">
        <v>61</v>
      </c>
      <c r="K31" s="4">
        <v>0.51155115511551152</v>
      </c>
      <c r="L31" s="5">
        <v>0.90400000000000003</v>
      </c>
      <c r="M31" s="5">
        <v>0.93899999999999995</v>
      </c>
      <c r="N31" s="5">
        <v>0.91</v>
      </c>
      <c r="O31" s="5" t="s">
        <v>9</v>
      </c>
      <c r="P31" s="5">
        <v>0.11620999999999999</v>
      </c>
      <c r="Q31" s="10" t="s">
        <v>92</v>
      </c>
      <c r="R31" s="10" t="s">
        <v>93</v>
      </c>
    </row>
    <row r="32" spans="2:18" x14ac:dyDescent="0.3">
      <c r="B32" s="1" t="s">
        <v>94</v>
      </c>
      <c r="C32" s="1" t="s">
        <v>95</v>
      </c>
      <c r="D32" s="3">
        <v>4</v>
      </c>
      <c r="E32" s="3">
        <v>29</v>
      </c>
      <c r="F32" s="3">
        <v>18</v>
      </c>
      <c r="G32" s="3"/>
      <c r="H32" s="3">
        <v>8</v>
      </c>
      <c r="I32" s="3">
        <v>12</v>
      </c>
      <c r="J32" s="3">
        <v>6</v>
      </c>
      <c r="K32" s="4">
        <v>0.50980392156862742</v>
      </c>
      <c r="L32" s="5">
        <v>0.78400000000000003</v>
      </c>
      <c r="M32" s="5">
        <v>0.86099999999999999</v>
      </c>
      <c r="N32" s="5">
        <v>0.96</v>
      </c>
      <c r="O32" s="5" t="s">
        <v>9</v>
      </c>
      <c r="P32" s="5">
        <v>0.166768</v>
      </c>
      <c r="Q32" s="10" t="s">
        <v>96</v>
      </c>
      <c r="R32" s="10" t="s">
        <v>97</v>
      </c>
    </row>
    <row r="33" spans="2:18" x14ac:dyDescent="0.3">
      <c r="B33" s="1" t="s">
        <v>98</v>
      </c>
      <c r="C33" s="1" t="s">
        <v>99</v>
      </c>
      <c r="D33" s="3">
        <v>60</v>
      </c>
      <c r="E33" s="3">
        <v>104</v>
      </c>
      <c r="F33" s="3">
        <v>157</v>
      </c>
      <c r="G33" s="3"/>
      <c r="H33" s="3">
        <v>28</v>
      </c>
      <c r="I33" s="3">
        <v>82</v>
      </c>
      <c r="J33" s="3">
        <v>52</v>
      </c>
      <c r="K33" s="4">
        <v>0.50467289719626163</v>
      </c>
      <c r="L33" s="5" t="e">
        <v>#N/A</v>
      </c>
      <c r="M33" s="5" t="e">
        <v>#N/A</v>
      </c>
      <c r="N33" s="5" t="e">
        <v>#N/A</v>
      </c>
      <c r="O33" s="5" t="e">
        <v>#N/A</v>
      </c>
      <c r="P33" s="5" t="e">
        <v>#N/A</v>
      </c>
      <c r="Q33" s="10" t="e">
        <v>#N/A</v>
      </c>
      <c r="R33" s="10" t="s">
        <v>100</v>
      </c>
    </row>
    <row r="34" spans="2:18" x14ac:dyDescent="0.3">
      <c r="B34" s="1" t="s">
        <v>101</v>
      </c>
      <c r="C34" s="1" t="s">
        <v>11</v>
      </c>
      <c r="D34" s="3">
        <v>0</v>
      </c>
      <c r="E34" s="3">
        <v>3</v>
      </c>
      <c r="F34" s="3">
        <v>5</v>
      </c>
      <c r="G34" s="3"/>
      <c r="H34" s="3">
        <v>4</v>
      </c>
      <c r="I34" s="3">
        <v>0</v>
      </c>
      <c r="J34" s="3">
        <v>0</v>
      </c>
      <c r="K34" s="4">
        <v>0.5</v>
      </c>
      <c r="L34" s="5">
        <v>0.65300000000000002</v>
      </c>
      <c r="M34" s="5">
        <v>0.752</v>
      </c>
      <c r="N34" s="5">
        <v>0.89100000000000001</v>
      </c>
      <c r="O34" s="5" t="s">
        <v>9</v>
      </c>
      <c r="P34" s="5">
        <v>0.91128699999999996</v>
      </c>
      <c r="Q34" s="10" t="s">
        <v>12</v>
      </c>
      <c r="R34" s="10" t="s">
        <v>102</v>
      </c>
    </row>
    <row r="35" spans="2:18" x14ac:dyDescent="0.3">
      <c r="B35" s="1" t="s">
        <v>103</v>
      </c>
      <c r="C35" s="1" t="s">
        <v>104</v>
      </c>
      <c r="D35" s="3">
        <v>0</v>
      </c>
      <c r="E35" s="3">
        <v>4</v>
      </c>
      <c r="F35" s="3">
        <v>2</v>
      </c>
      <c r="G35" s="3"/>
      <c r="H35" s="3">
        <v>0</v>
      </c>
      <c r="I35" s="3">
        <v>0</v>
      </c>
      <c r="J35" s="3">
        <v>3</v>
      </c>
      <c r="K35" s="4">
        <v>0.5</v>
      </c>
      <c r="L35" s="5" t="e">
        <v>#N/A</v>
      </c>
      <c r="M35" s="5" t="e">
        <v>#N/A</v>
      </c>
      <c r="N35" s="5" t="e">
        <v>#N/A</v>
      </c>
      <c r="O35" s="5" t="e">
        <v>#N/A</v>
      </c>
      <c r="P35" s="5" t="e">
        <v>#N/A</v>
      </c>
      <c r="Q35" s="10" t="e">
        <v>#N/A</v>
      </c>
      <c r="R35" s="10" t="s">
        <v>105</v>
      </c>
    </row>
    <row r="36" spans="2:18" x14ac:dyDescent="0.3">
      <c r="B36" s="1" t="s">
        <v>106</v>
      </c>
      <c r="C36" s="1" t="s">
        <v>107</v>
      </c>
      <c r="D36" s="3">
        <v>3</v>
      </c>
      <c r="E36" s="3">
        <v>0</v>
      </c>
      <c r="F36" s="3">
        <v>3</v>
      </c>
      <c r="G36" s="3"/>
      <c r="H36" s="3">
        <v>0</v>
      </c>
      <c r="I36" s="3">
        <v>0</v>
      </c>
      <c r="J36" s="3">
        <v>3</v>
      </c>
      <c r="K36" s="4">
        <v>0.5</v>
      </c>
      <c r="L36" s="5">
        <v>0.188</v>
      </c>
      <c r="M36" s="5">
        <v>0.91500000000000004</v>
      </c>
      <c r="N36" s="5">
        <v>0.92300000000000004</v>
      </c>
      <c r="O36" s="5" t="s">
        <v>14</v>
      </c>
      <c r="P36" s="5">
        <v>0.57978399999999997</v>
      </c>
      <c r="Q36" s="10" t="s">
        <v>108</v>
      </c>
      <c r="R36" s="10" t="s">
        <v>109</v>
      </c>
    </row>
    <row r="37" spans="2:18" x14ac:dyDescent="0.3">
      <c r="B37" s="1" t="s">
        <v>110</v>
      </c>
      <c r="C37" s="1" t="s">
        <v>111</v>
      </c>
      <c r="D37" s="3">
        <v>3</v>
      </c>
      <c r="E37" s="3">
        <v>17</v>
      </c>
      <c r="F37" s="3">
        <v>15</v>
      </c>
      <c r="G37" s="3"/>
      <c r="H37" s="3">
        <v>2</v>
      </c>
      <c r="I37" s="3">
        <v>10</v>
      </c>
      <c r="J37" s="3">
        <v>5</v>
      </c>
      <c r="K37" s="4">
        <v>0.48571428571428577</v>
      </c>
      <c r="L37" s="5">
        <v>0.60599999999999998</v>
      </c>
      <c r="M37" s="5">
        <v>0.81599999999999995</v>
      </c>
      <c r="N37" s="5">
        <v>0.95699999999999996</v>
      </c>
      <c r="O37" s="5" t="s">
        <v>9</v>
      </c>
      <c r="P37" s="5">
        <v>0.50548599999999999</v>
      </c>
      <c r="Q37" s="10" t="s">
        <v>112</v>
      </c>
      <c r="R37" s="10" t="s">
        <v>16</v>
      </c>
    </row>
    <row r="38" spans="2:18" x14ac:dyDescent="0.3">
      <c r="B38" s="1" t="s">
        <v>113</v>
      </c>
      <c r="C38" s="1" t="s">
        <v>114</v>
      </c>
      <c r="D38" s="3">
        <v>0</v>
      </c>
      <c r="E38" s="3">
        <v>55</v>
      </c>
      <c r="F38" s="3">
        <v>49</v>
      </c>
      <c r="G38" s="3"/>
      <c r="H38" s="3">
        <v>27</v>
      </c>
      <c r="I38" s="3">
        <v>23</v>
      </c>
      <c r="J38" s="3">
        <v>0</v>
      </c>
      <c r="K38" s="4">
        <v>0.48076923076923084</v>
      </c>
      <c r="L38" s="5">
        <v>0.60699999999999998</v>
      </c>
      <c r="M38" s="5">
        <v>0.83099999999999996</v>
      </c>
      <c r="N38" s="5">
        <v>0.875</v>
      </c>
      <c r="O38" s="5" t="s">
        <v>9</v>
      </c>
      <c r="P38" s="5">
        <v>0.87491300000000005</v>
      </c>
      <c r="Q38" s="10" t="s">
        <v>17</v>
      </c>
      <c r="R38" s="10" t="s">
        <v>115</v>
      </c>
    </row>
    <row r="39" spans="2:18" x14ac:dyDescent="0.3">
      <c r="B39" s="1" t="s">
        <v>116</v>
      </c>
      <c r="C39" s="1" t="s">
        <v>117</v>
      </c>
      <c r="D39" s="3">
        <v>11</v>
      </c>
      <c r="E39" s="3">
        <v>12</v>
      </c>
      <c r="F39" s="3">
        <v>0</v>
      </c>
      <c r="G39" s="3"/>
      <c r="H39" s="3">
        <v>0</v>
      </c>
      <c r="I39" s="3">
        <v>0</v>
      </c>
      <c r="J39" s="3">
        <v>11</v>
      </c>
      <c r="K39" s="4">
        <v>0.47826086956521735</v>
      </c>
      <c r="L39" s="5">
        <v>0.71199999999999997</v>
      </c>
      <c r="M39" s="5">
        <v>0.80600000000000005</v>
      </c>
      <c r="N39" s="5">
        <v>0.86899999999999999</v>
      </c>
      <c r="O39" s="5" t="s">
        <v>9</v>
      </c>
      <c r="P39" s="5">
        <v>9.2115099999999991E-3</v>
      </c>
      <c r="Q39" s="10" t="s">
        <v>118</v>
      </c>
      <c r="R39" s="10" t="s">
        <v>77</v>
      </c>
    </row>
    <row r="40" spans="2:18" x14ac:dyDescent="0.3">
      <c r="B40" s="1" t="s">
        <v>119</v>
      </c>
      <c r="C40" s="1" t="s">
        <v>120</v>
      </c>
      <c r="D40" s="3">
        <v>2</v>
      </c>
      <c r="E40" s="3">
        <v>13</v>
      </c>
      <c r="F40" s="3">
        <v>13</v>
      </c>
      <c r="G40" s="3"/>
      <c r="H40" s="3">
        <v>2</v>
      </c>
      <c r="I40" s="3">
        <v>4</v>
      </c>
      <c r="J40" s="3">
        <v>7</v>
      </c>
      <c r="K40" s="4">
        <v>0.46428571428571425</v>
      </c>
      <c r="L40" s="5" t="e">
        <v>#N/A</v>
      </c>
      <c r="M40" s="5" t="e">
        <v>#N/A</v>
      </c>
      <c r="N40" s="5" t="e">
        <v>#N/A</v>
      </c>
      <c r="O40" s="5" t="e">
        <v>#N/A</v>
      </c>
      <c r="P40" s="5" t="e">
        <v>#N/A</v>
      </c>
      <c r="Q40" s="10" t="e">
        <v>#N/A</v>
      </c>
      <c r="R40" s="10" t="s">
        <v>18</v>
      </c>
    </row>
    <row r="41" spans="2:18" x14ac:dyDescent="0.3">
      <c r="B41" s="1" t="s">
        <v>121</v>
      </c>
      <c r="C41" s="1" t="s">
        <v>122</v>
      </c>
      <c r="D41" s="3">
        <v>251</v>
      </c>
      <c r="E41" s="3">
        <v>484</v>
      </c>
      <c r="F41" s="3">
        <v>330</v>
      </c>
      <c r="G41" s="3"/>
      <c r="H41" s="3">
        <v>99</v>
      </c>
      <c r="I41" s="3">
        <v>191</v>
      </c>
      <c r="J41" s="3">
        <v>176</v>
      </c>
      <c r="K41" s="4">
        <v>0.4375586854460094</v>
      </c>
      <c r="L41" s="5">
        <v>0.35299999999999998</v>
      </c>
      <c r="M41" s="5">
        <v>0.78100000000000003</v>
      </c>
      <c r="N41" s="5">
        <v>0.87</v>
      </c>
      <c r="O41" s="5" t="s">
        <v>9</v>
      </c>
      <c r="P41" s="5">
        <v>0.52135299999999996</v>
      </c>
      <c r="Q41" s="10" t="s">
        <v>123</v>
      </c>
      <c r="R41" s="10" t="s">
        <v>41</v>
      </c>
    </row>
    <row r="42" spans="2:18" x14ac:dyDescent="0.3">
      <c r="B42" s="1" t="s">
        <v>124</v>
      </c>
      <c r="C42" s="1" t="s">
        <v>125</v>
      </c>
      <c r="D42" s="3">
        <v>17</v>
      </c>
      <c r="E42" s="3">
        <v>19</v>
      </c>
      <c r="F42" s="3">
        <v>16</v>
      </c>
      <c r="G42" s="3"/>
      <c r="H42" s="3">
        <v>5</v>
      </c>
      <c r="I42" s="3">
        <v>6</v>
      </c>
      <c r="J42" s="3">
        <v>11</v>
      </c>
      <c r="K42" s="4">
        <v>0.42307692307692307</v>
      </c>
      <c r="L42" s="5" t="e">
        <v>#N/A</v>
      </c>
      <c r="M42" s="5" t="e">
        <v>#N/A</v>
      </c>
      <c r="N42" s="5" t="e">
        <v>#N/A</v>
      </c>
      <c r="O42" s="5" t="e">
        <v>#N/A</v>
      </c>
      <c r="P42" s="5" t="e">
        <v>#N/A</v>
      </c>
      <c r="Q42" s="10" t="e">
        <v>#N/A</v>
      </c>
      <c r="R42" s="10" t="s">
        <v>41</v>
      </c>
    </row>
    <row r="43" spans="2:18" x14ac:dyDescent="0.3">
      <c r="B43" s="1" t="s">
        <v>126</v>
      </c>
      <c r="C43" s="1" t="s">
        <v>127</v>
      </c>
      <c r="D43" s="3">
        <v>0</v>
      </c>
      <c r="E43" s="3">
        <v>19</v>
      </c>
      <c r="F43" s="3">
        <v>20</v>
      </c>
      <c r="G43" s="3"/>
      <c r="H43" s="3">
        <v>2</v>
      </c>
      <c r="I43" s="3">
        <v>12</v>
      </c>
      <c r="J43" s="3">
        <v>2</v>
      </c>
      <c r="K43" s="4">
        <v>0.41025641025641024</v>
      </c>
      <c r="L43" s="5">
        <v>0.68100000000000005</v>
      </c>
      <c r="M43" s="5">
        <v>0.93600000000000005</v>
      </c>
      <c r="N43" s="5">
        <v>0.82799999999999996</v>
      </c>
      <c r="O43" s="5" t="s">
        <v>9</v>
      </c>
      <c r="P43" s="5">
        <v>0.172429</v>
      </c>
      <c r="Q43" s="10" t="s">
        <v>128</v>
      </c>
      <c r="R43" s="10" t="s">
        <v>129</v>
      </c>
    </row>
    <row r="44" spans="2:18" x14ac:dyDescent="0.3">
      <c r="B44" s="1" t="s">
        <v>130</v>
      </c>
      <c r="C44" s="1" t="s">
        <v>131</v>
      </c>
      <c r="D44" s="3">
        <v>2</v>
      </c>
      <c r="E44" s="3">
        <v>3</v>
      </c>
      <c r="F44" s="3">
        <v>0</v>
      </c>
      <c r="G44" s="3"/>
      <c r="H44" s="3">
        <v>0</v>
      </c>
      <c r="I44" s="3">
        <v>2</v>
      </c>
      <c r="J44" s="3">
        <v>0</v>
      </c>
      <c r="K44" s="4">
        <v>0.39999999999999997</v>
      </c>
      <c r="L44" s="5">
        <v>0.59799999999999998</v>
      </c>
      <c r="M44" s="5">
        <v>0.54600000000000004</v>
      </c>
      <c r="N44" s="5">
        <v>0.54500000000000004</v>
      </c>
      <c r="O44" s="5" t="s">
        <v>9</v>
      </c>
      <c r="P44" s="5">
        <v>0.66219899999999998</v>
      </c>
      <c r="Q44" s="10" t="s">
        <v>132</v>
      </c>
      <c r="R44" s="10" t="s">
        <v>18</v>
      </c>
    </row>
    <row r="45" spans="2:18" x14ac:dyDescent="0.3">
      <c r="B45" s="1" t="s">
        <v>133</v>
      </c>
      <c r="C45" s="1" t="s">
        <v>134</v>
      </c>
      <c r="D45" s="3">
        <v>10</v>
      </c>
      <c r="E45" s="3">
        <v>0</v>
      </c>
      <c r="F45" s="3">
        <v>0</v>
      </c>
      <c r="G45" s="3"/>
      <c r="H45" s="3">
        <v>0</v>
      </c>
      <c r="I45" s="3">
        <v>0</v>
      </c>
      <c r="J45" s="3">
        <v>4</v>
      </c>
      <c r="K45" s="4">
        <v>0.39999999999999997</v>
      </c>
      <c r="L45" s="5">
        <v>0.36099999999999999</v>
      </c>
      <c r="M45" s="5">
        <v>0.74099999999999999</v>
      </c>
      <c r="N45" s="5">
        <v>0.93100000000000005</v>
      </c>
      <c r="O45" s="5" t="s">
        <v>9</v>
      </c>
      <c r="P45" s="5">
        <v>0.242172</v>
      </c>
      <c r="Q45" s="10" t="s">
        <v>135</v>
      </c>
      <c r="R45" s="10" t="s">
        <v>18</v>
      </c>
    </row>
    <row r="46" spans="2:18" x14ac:dyDescent="0.3">
      <c r="B46" s="1" t="s">
        <v>136</v>
      </c>
      <c r="C46" s="1" t="s">
        <v>137</v>
      </c>
      <c r="D46" s="3">
        <v>26</v>
      </c>
      <c r="E46" s="3">
        <v>158</v>
      </c>
      <c r="F46" s="3">
        <v>344</v>
      </c>
      <c r="G46" s="3"/>
      <c r="H46" s="3">
        <v>0</v>
      </c>
      <c r="I46" s="3">
        <v>135</v>
      </c>
      <c r="J46" s="3">
        <v>68</v>
      </c>
      <c r="K46" s="4">
        <v>0.38446969696969702</v>
      </c>
      <c r="L46" s="5">
        <v>0.38500000000000001</v>
      </c>
      <c r="M46" s="5">
        <v>0.88600000000000001</v>
      </c>
      <c r="N46" s="5">
        <v>0.88800000000000001</v>
      </c>
      <c r="O46" s="5" t="s">
        <v>14</v>
      </c>
      <c r="P46" s="5">
        <v>0.137208</v>
      </c>
      <c r="Q46" s="10" t="s">
        <v>138</v>
      </c>
      <c r="R46" s="10" t="s">
        <v>139</v>
      </c>
    </row>
    <row r="47" spans="2:18" x14ac:dyDescent="0.3">
      <c r="B47" s="1" t="s">
        <v>140</v>
      </c>
      <c r="C47" s="1" t="s">
        <v>141</v>
      </c>
      <c r="D47" s="3">
        <v>0</v>
      </c>
      <c r="E47" s="3">
        <v>11</v>
      </c>
      <c r="F47" s="3">
        <v>5</v>
      </c>
      <c r="G47" s="3"/>
      <c r="H47" s="3">
        <v>2</v>
      </c>
      <c r="I47" s="3">
        <v>4</v>
      </c>
      <c r="J47" s="3">
        <v>0</v>
      </c>
      <c r="K47" s="4">
        <v>0.375</v>
      </c>
      <c r="L47" s="5" t="e">
        <v>#N/A</v>
      </c>
      <c r="M47" s="5" t="e">
        <v>#N/A</v>
      </c>
      <c r="N47" s="5" t="e">
        <v>#N/A</v>
      </c>
      <c r="O47" s="5" t="e">
        <v>#N/A</v>
      </c>
      <c r="P47" s="5" t="e">
        <v>#N/A</v>
      </c>
      <c r="Q47" s="10" t="e">
        <v>#N/A</v>
      </c>
      <c r="R47" s="10" t="s">
        <v>142</v>
      </c>
    </row>
    <row r="48" spans="2:18" x14ac:dyDescent="0.3">
      <c r="B48" s="1" t="s">
        <v>143</v>
      </c>
      <c r="C48" s="1" t="s">
        <v>144</v>
      </c>
      <c r="D48" s="3">
        <v>324</v>
      </c>
      <c r="E48" s="3">
        <v>1111</v>
      </c>
      <c r="F48" s="3">
        <v>1022</v>
      </c>
      <c r="G48" s="3"/>
      <c r="H48" s="3">
        <v>350</v>
      </c>
      <c r="I48" s="3">
        <v>567</v>
      </c>
      <c r="J48" s="3">
        <v>0</v>
      </c>
      <c r="K48" s="4">
        <v>0.37321937321937326</v>
      </c>
      <c r="L48" s="5">
        <v>0.32300000000000001</v>
      </c>
      <c r="M48" s="5">
        <v>0.80400000000000005</v>
      </c>
      <c r="N48" s="5">
        <v>0.94699999999999995</v>
      </c>
      <c r="O48" s="5" t="s">
        <v>9</v>
      </c>
      <c r="P48" s="5">
        <v>0.75052600000000003</v>
      </c>
      <c r="Q48" s="10" t="s">
        <v>145</v>
      </c>
      <c r="R48" s="10" t="s">
        <v>77</v>
      </c>
    </row>
    <row r="49" spans="2:18" x14ac:dyDescent="0.3">
      <c r="B49" s="1" t="s">
        <v>146</v>
      </c>
      <c r="C49" s="1" t="s">
        <v>147</v>
      </c>
      <c r="D49" s="3">
        <v>2</v>
      </c>
      <c r="E49" s="3">
        <v>5</v>
      </c>
      <c r="F49" s="3">
        <v>4</v>
      </c>
      <c r="G49" s="3"/>
      <c r="H49" s="3">
        <v>0</v>
      </c>
      <c r="I49" s="3">
        <v>4</v>
      </c>
      <c r="J49" s="3">
        <v>0</v>
      </c>
      <c r="K49" s="4">
        <v>0.36363636363636365</v>
      </c>
      <c r="L49" s="5" t="e">
        <v>#N/A</v>
      </c>
      <c r="M49" s="5" t="e">
        <v>#N/A</v>
      </c>
      <c r="N49" s="5" t="e">
        <v>#N/A</v>
      </c>
      <c r="O49" s="5" t="e">
        <v>#N/A</v>
      </c>
      <c r="P49" s="5" t="e">
        <v>#N/A</v>
      </c>
      <c r="Q49" s="10" t="e">
        <v>#N/A</v>
      </c>
      <c r="R49" s="10" t="s">
        <v>31</v>
      </c>
    </row>
    <row r="50" spans="2:18" x14ac:dyDescent="0.3">
      <c r="B50" s="1" t="s">
        <v>148</v>
      </c>
      <c r="C50" s="1" t="s">
        <v>149</v>
      </c>
      <c r="D50" s="3">
        <v>0</v>
      </c>
      <c r="E50" s="3">
        <v>3</v>
      </c>
      <c r="F50" s="3">
        <v>3</v>
      </c>
      <c r="G50" s="3"/>
      <c r="H50" s="3">
        <v>0</v>
      </c>
      <c r="I50" s="3">
        <v>2</v>
      </c>
      <c r="J50" s="3">
        <v>0</v>
      </c>
      <c r="K50" s="4">
        <v>0.33333333333333331</v>
      </c>
      <c r="L50" s="5" t="e">
        <v>#N/A</v>
      </c>
      <c r="M50" s="5" t="e">
        <v>#N/A</v>
      </c>
      <c r="N50" s="5" t="e">
        <v>#N/A</v>
      </c>
      <c r="O50" s="5" t="e">
        <v>#N/A</v>
      </c>
      <c r="P50" s="5" t="e">
        <v>#N/A</v>
      </c>
      <c r="Q50" s="10" t="e">
        <v>#N/A</v>
      </c>
      <c r="R50" s="10" t="s">
        <v>150</v>
      </c>
    </row>
    <row r="51" spans="2:18" x14ac:dyDescent="0.3">
      <c r="B51" s="1" t="s">
        <v>151</v>
      </c>
      <c r="C51" s="1" t="s">
        <v>152</v>
      </c>
      <c r="D51" s="3">
        <v>0</v>
      </c>
      <c r="E51" s="3">
        <v>3</v>
      </c>
      <c r="F51" s="3">
        <v>3</v>
      </c>
      <c r="G51" s="3"/>
      <c r="H51" s="3">
        <v>0</v>
      </c>
      <c r="I51" s="3">
        <v>2</v>
      </c>
      <c r="J51" s="3">
        <v>0</v>
      </c>
      <c r="K51" s="4">
        <v>0.33333333333333331</v>
      </c>
      <c r="L51" s="5">
        <v>0.32500000000000001</v>
      </c>
      <c r="M51" s="5">
        <v>0.77100000000000002</v>
      </c>
      <c r="N51" s="5">
        <v>0.91200000000000003</v>
      </c>
      <c r="O51" s="5" t="s">
        <v>14</v>
      </c>
      <c r="P51" s="5">
        <v>0.32114399999999999</v>
      </c>
      <c r="Q51" s="10" t="s">
        <v>153</v>
      </c>
      <c r="R51" s="10" t="s">
        <v>154</v>
      </c>
    </row>
    <row r="52" spans="2:18" x14ac:dyDescent="0.3">
      <c r="B52" s="1" t="s">
        <v>155</v>
      </c>
      <c r="C52" s="1" t="s">
        <v>156</v>
      </c>
      <c r="D52" s="3">
        <v>0</v>
      </c>
      <c r="E52" s="3">
        <v>18</v>
      </c>
      <c r="F52" s="3">
        <v>21</v>
      </c>
      <c r="G52" s="3"/>
      <c r="H52" s="3">
        <v>8</v>
      </c>
      <c r="I52" s="3">
        <v>0</v>
      </c>
      <c r="J52" s="3">
        <v>5</v>
      </c>
      <c r="K52" s="4">
        <v>0.33333333333333331</v>
      </c>
      <c r="L52" s="5" t="e">
        <v>#N/A</v>
      </c>
      <c r="M52" s="5" t="e">
        <v>#N/A</v>
      </c>
      <c r="N52" s="5" t="e">
        <v>#N/A</v>
      </c>
      <c r="O52" s="5" t="e">
        <v>#N/A</v>
      </c>
      <c r="P52" s="5" t="e">
        <v>#N/A</v>
      </c>
      <c r="Q52" s="10" t="e">
        <v>#N/A</v>
      </c>
      <c r="R52" s="10" t="s">
        <v>157</v>
      </c>
    </row>
    <row r="53" spans="2:18" x14ac:dyDescent="0.3">
      <c r="B53" s="1" t="s">
        <v>158</v>
      </c>
      <c r="C53" s="1" t="s">
        <v>159</v>
      </c>
      <c r="D53" s="3">
        <v>3</v>
      </c>
      <c r="E53" s="3">
        <v>13</v>
      </c>
      <c r="F53" s="3">
        <v>13</v>
      </c>
      <c r="G53" s="3"/>
      <c r="H53" s="3">
        <v>0</v>
      </c>
      <c r="I53" s="3">
        <v>3</v>
      </c>
      <c r="J53" s="3">
        <v>6</v>
      </c>
      <c r="K53" s="4">
        <v>0.31034482758620691</v>
      </c>
      <c r="L53" s="5">
        <v>0.42699999999999999</v>
      </c>
      <c r="M53" s="5">
        <v>0.124</v>
      </c>
      <c r="N53" s="5">
        <v>2.4E-2</v>
      </c>
      <c r="O53" s="5" t="s">
        <v>9</v>
      </c>
      <c r="P53" s="5">
        <v>0.62492400000000004</v>
      </c>
      <c r="Q53" s="10" t="s">
        <v>160</v>
      </c>
      <c r="R53" s="10" t="s">
        <v>31</v>
      </c>
    </row>
    <row r="54" spans="2:18" x14ac:dyDescent="0.3">
      <c r="B54" s="1" t="s">
        <v>161</v>
      </c>
      <c r="C54" s="1" t="s">
        <v>162</v>
      </c>
      <c r="D54" s="3">
        <v>4</v>
      </c>
      <c r="E54" s="3">
        <v>16</v>
      </c>
      <c r="F54" s="3">
        <v>14</v>
      </c>
      <c r="G54" s="3"/>
      <c r="H54" s="3">
        <v>0</v>
      </c>
      <c r="I54" s="3">
        <v>5</v>
      </c>
      <c r="J54" s="3">
        <v>5</v>
      </c>
      <c r="K54" s="4">
        <v>0.29411764705882354</v>
      </c>
      <c r="L54" s="5">
        <v>0.68</v>
      </c>
      <c r="M54" s="5">
        <v>0.92900000000000005</v>
      </c>
      <c r="N54" s="5">
        <v>0.90600000000000003</v>
      </c>
      <c r="O54" s="5" t="s">
        <v>9</v>
      </c>
      <c r="P54" s="5">
        <v>0.38295000000000001</v>
      </c>
      <c r="Q54" s="10" t="s">
        <v>163</v>
      </c>
      <c r="R54" s="10" t="s">
        <v>18</v>
      </c>
    </row>
    <row r="55" spans="2:18" x14ac:dyDescent="0.3">
      <c r="B55" s="1" t="s">
        <v>164</v>
      </c>
      <c r="C55" s="1" t="s">
        <v>165</v>
      </c>
      <c r="D55" s="3">
        <v>4</v>
      </c>
      <c r="E55" s="3">
        <v>0</v>
      </c>
      <c r="F55" s="3">
        <v>24</v>
      </c>
      <c r="G55" s="3"/>
      <c r="H55" s="3">
        <v>0</v>
      </c>
      <c r="I55" s="3">
        <v>3</v>
      </c>
      <c r="J55" s="3">
        <v>4</v>
      </c>
      <c r="K55" s="4">
        <v>0.25</v>
      </c>
      <c r="L55" s="5">
        <v>0.751</v>
      </c>
      <c r="M55" s="5">
        <v>0.59499999999999997</v>
      </c>
      <c r="N55" s="5">
        <v>0.84299999999999997</v>
      </c>
      <c r="O55" s="5" t="s">
        <v>9</v>
      </c>
      <c r="P55" s="5">
        <v>0.62146100000000004</v>
      </c>
      <c r="Q55" s="10" t="s">
        <v>166</v>
      </c>
      <c r="R55" s="10" t="s">
        <v>31</v>
      </c>
    </row>
    <row r="56" spans="2:18" x14ac:dyDescent="0.3">
      <c r="B56" s="1" t="s">
        <v>167</v>
      </c>
      <c r="C56" s="1" t="s">
        <v>168</v>
      </c>
      <c r="D56" s="3">
        <v>0</v>
      </c>
      <c r="E56" s="3">
        <v>6</v>
      </c>
      <c r="F56" s="3">
        <v>6</v>
      </c>
      <c r="G56" s="3"/>
      <c r="H56" s="3">
        <v>0</v>
      </c>
      <c r="I56" s="3">
        <v>3</v>
      </c>
      <c r="J56" s="3">
        <v>0</v>
      </c>
      <c r="K56" s="4">
        <v>0.25</v>
      </c>
      <c r="L56" s="5" t="e">
        <v>#N/A</v>
      </c>
      <c r="M56" s="5" t="e">
        <v>#N/A</v>
      </c>
      <c r="N56" s="5" t="e">
        <v>#N/A</v>
      </c>
      <c r="O56" s="5" t="e">
        <v>#N/A</v>
      </c>
      <c r="P56" s="5" t="e">
        <v>#N/A</v>
      </c>
      <c r="Q56" s="10" t="e">
        <v>#N/A</v>
      </c>
      <c r="R56" s="10" t="s">
        <v>169</v>
      </c>
    </row>
    <row r="57" spans="2:18" x14ac:dyDescent="0.3">
      <c r="B57" s="1" t="s">
        <v>170</v>
      </c>
      <c r="C57" s="1" t="s">
        <v>171</v>
      </c>
      <c r="D57" s="3">
        <v>11</v>
      </c>
      <c r="E57" s="3">
        <v>33</v>
      </c>
      <c r="F57" s="3">
        <v>22</v>
      </c>
      <c r="G57" s="3"/>
      <c r="H57" s="3">
        <v>2</v>
      </c>
      <c r="I57" s="3">
        <v>7</v>
      </c>
      <c r="J57" s="3">
        <v>6</v>
      </c>
      <c r="K57" s="4">
        <v>0.22727272727272727</v>
      </c>
      <c r="L57" s="5">
        <v>0.216</v>
      </c>
      <c r="M57" s="5">
        <v>0.81799999999999995</v>
      </c>
      <c r="N57" s="5">
        <v>0.81499999999999995</v>
      </c>
      <c r="O57" s="5" t="s">
        <v>9</v>
      </c>
      <c r="P57" s="5">
        <v>0.74603200000000003</v>
      </c>
      <c r="Q57" s="10" t="s">
        <v>172</v>
      </c>
      <c r="R57" s="10" t="s">
        <v>18</v>
      </c>
    </row>
    <row r="58" spans="2:18" x14ac:dyDescent="0.3">
      <c r="B58" s="1" t="s">
        <v>173</v>
      </c>
      <c r="C58" s="1" t="s">
        <v>174</v>
      </c>
      <c r="D58" s="3">
        <v>0</v>
      </c>
      <c r="E58" s="3">
        <v>8</v>
      </c>
      <c r="F58" s="3">
        <v>6</v>
      </c>
      <c r="G58" s="3"/>
      <c r="H58" s="3">
        <v>0</v>
      </c>
      <c r="I58" s="3">
        <v>0</v>
      </c>
      <c r="J58" s="3">
        <v>3</v>
      </c>
      <c r="K58" s="4">
        <v>0.21428571428571427</v>
      </c>
      <c r="L58" s="5">
        <v>0.88300000000000001</v>
      </c>
      <c r="M58" s="5">
        <v>0.93899999999999995</v>
      </c>
      <c r="N58" s="5">
        <v>0.97</v>
      </c>
      <c r="O58" s="5" t="s">
        <v>9</v>
      </c>
      <c r="P58" s="5">
        <v>0.95343800000000001</v>
      </c>
      <c r="Q58" s="10" t="s">
        <v>175</v>
      </c>
      <c r="R58" s="10" t="s">
        <v>10</v>
      </c>
    </row>
    <row r="59" spans="2:18" x14ac:dyDescent="0.3">
      <c r="B59" s="1" t="s">
        <v>176</v>
      </c>
      <c r="C59" s="1" t="s">
        <v>177</v>
      </c>
      <c r="D59" s="3">
        <v>2</v>
      </c>
      <c r="E59" s="3">
        <v>3</v>
      </c>
      <c r="F59" s="3">
        <v>5</v>
      </c>
      <c r="G59" s="3"/>
      <c r="H59" s="3">
        <v>0</v>
      </c>
      <c r="I59" s="3">
        <v>0</v>
      </c>
      <c r="J59" s="3">
        <v>2</v>
      </c>
      <c r="K59" s="4">
        <v>0.19999999999999998</v>
      </c>
      <c r="L59" s="5">
        <v>0.82799999999999996</v>
      </c>
      <c r="M59" s="5">
        <v>0.91300000000000003</v>
      </c>
      <c r="N59" s="5">
        <v>0.98</v>
      </c>
      <c r="O59" s="5" t="s">
        <v>9</v>
      </c>
      <c r="P59" s="5">
        <v>1.1318399999999999E-2</v>
      </c>
      <c r="Q59" s="10" t="s">
        <v>178</v>
      </c>
      <c r="R59" s="10" t="s">
        <v>18</v>
      </c>
    </row>
    <row r="60" spans="2:18" x14ac:dyDescent="0.3">
      <c r="B60" s="11" t="s">
        <v>179</v>
      </c>
      <c r="C60" s="11" t="s">
        <v>180</v>
      </c>
      <c r="D60" s="12">
        <v>0</v>
      </c>
      <c r="E60" s="12">
        <v>6</v>
      </c>
      <c r="F60" s="12">
        <v>7</v>
      </c>
      <c r="G60" s="12"/>
      <c r="H60" s="12">
        <v>0</v>
      </c>
      <c r="I60" s="12">
        <v>0</v>
      </c>
      <c r="J60" s="12">
        <v>2</v>
      </c>
      <c r="K60" s="15">
        <v>0.15384615384615385</v>
      </c>
      <c r="L60" s="14">
        <v>0.316</v>
      </c>
      <c r="M60" s="14">
        <v>0.81499999999999995</v>
      </c>
      <c r="N60" s="14">
        <v>0.96799999999999997</v>
      </c>
      <c r="O60" s="14" t="s">
        <v>9</v>
      </c>
      <c r="P60" s="14">
        <v>0.44019000000000003</v>
      </c>
      <c r="Q60" s="13" t="s">
        <v>181</v>
      </c>
      <c r="R60" s="13" t="s">
        <v>18</v>
      </c>
    </row>
  </sheetData>
  <mergeCells count="13">
    <mergeCell ref="B2:R2"/>
    <mergeCell ref="M4:M5"/>
    <mergeCell ref="N4:N5"/>
    <mergeCell ref="O4:O5"/>
    <mergeCell ref="P4:P5"/>
    <mergeCell ref="Q4:Q5"/>
    <mergeCell ref="R4:R5"/>
    <mergeCell ref="D4:F4"/>
    <mergeCell ref="H4:J4"/>
    <mergeCell ref="B4:B5"/>
    <mergeCell ref="C4:C5"/>
    <mergeCell ref="K4:K5"/>
    <mergeCell ref="L4:L5"/>
  </mergeCells>
  <phoneticPr fontId="1" type="noConversion"/>
  <conditionalFormatting sqref="C61:C1048576 C4 B6:B1048576 B2:B4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JHK</cp:lastModifiedBy>
  <dcterms:created xsi:type="dcterms:W3CDTF">2019-12-07T06:02:21Z</dcterms:created>
  <dcterms:modified xsi:type="dcterms:W3CDTF">2019-12-12T05:58:53Z</dcterms:modified>
</cp:coreProperties>
</file>